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К Система\2026\355126\СД деление на этапы\"/>
    </mc:Choice>
  </mc:AlternateContent>
  <bookViews>
    <workbookView showHorizontalScroll="0" showVerticalScroll="0" showSheetTabs="0" xWindow="0" yWindow="0" windowWidth="28800" windowHeight="1147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тек'!$A$1:$H$82</definedName>
  </definedNames>
  <calcPr calcId="162913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4" i="1" l="1"/>
  <c r="J26" i="1"/>
  <c r="J35" i="1" s="1"/>
  <c r="I35" i="1"/>
  <c r="J72" i="1" l="1"/>
  <c r="H29" i="1" l="1"/>
  <c r="H30" i="1" l="1"/>
  <c r="F34" i="1"/>
  <c r="E34" i="1"/>
  <c r="D34" i="1"/>
  <c r="H33" i="1"/>
  <c r="H32" i="1"/>
  <c r="H31" i="1"/>
  <c r="H28" i="1"/>
  <c r="H27" i="1"/>
  <c r="G53" i="1"/>
  <c r="H52" i="1"/>
  <c r="H51" i="1"/>
  <c r="H50" i="1"/>
  <c r="H49" i="1"/>
  <c r="H48" i="1"/>
  <c r="H47" i="1"/>
  <c r="H46" i="1"/>
  <c r="A27" i="1"/>
  <c r="A28" i="1" s="1"/>
  <c r="A29" i="1" s="1"/>
  <c r="A30" i="1" s="1"/>
  <c r="A31" i="1" s="1"/>
  <c r="A32" i="1" s="1"/>
  <c r="A33" i="1" s="1"/>
  <c r="A45" i="1" s="1"/>
  <c r="A46" i="1" s="1"/>
  <c r="A47" i="1" s="1"/>
  <c r="A48" i="1" s="1"/>
  <c r="A49" i="1" s="1"/>
  <c r="A50" i="1" s="1"/>
  <c r="A52" i="1" s="1"/>
  <c r="G64" i="1" l="1"/>
  <c r="I71" i="1" l="1"/>
  <c r="I73" i="1" s="1"/>
  <c r="H26" i="1"/>
  <c r="H34" i="1" s="1"/>
  <c r="H37" i="1" l="1"/>
  <c r="H38" i="1" l="1"/>
  <c r="E38" i="1"/>
  <c r="F38" i="1"/>
  <c r="G38" i="1"/>
  <c r="D38" i="1"/>
  <c r="H62" i="1" l="1"/>
  <c r="H23" i="1" l="1"/>
  <c r="H63" i="1" l="1"/>
  <c r="G34" i="1"/>
  <c r="F58" i="1"/>
  <c r="E58" i="1"/>
  <c r="D58" i="1"/>
  <c r="H22" i="1"/>
  <c r="E64" i="1" l="1"/>
  <c r="F64" i="1"/>
  <c r="D64" i="1"/>
  <c r="E53" i="1" l="1"/>
  <c r="F53" i="1"/>
  <c r="D53" i="1"/>
  <c r="H45" i="1"/>
  <c r="H53" i="1" s="1"/>
  <c r="F42" i="1"/>
  <c r="G42" i="1"/>
  <c r="H21" i="1"/>
  <c r="E24" i="1"/>
  <c r="F24" i="1"/>
  <c r="G24" i="1"/>
  <c r="D24" i="1"/>
  <c r="G35" i="1" l="1"/>
  <c r="H24" i="1"/>
  <c r="H35" i="1" s="1"/>
  <c r="G39" i="1" l="1"/>
  <c r="G43" i="1"/>
  <c r="F35" i="1"/>
  <c r="F43" i="1" s="1"/>
  <c r="F39" i="1" l="1"/>
  <c r="F54" i="1" s="1"/>
  <c r="F59" i="1" s="1"/>
  <c r="F65" i="1" s="1"/>
  <c r="F67" i="1" l="1"/>
  <c r="F68" i="1" s="1"/>
  <c r="F69" i="1" s="1"/>
  <c r="E35" i="1"/>
  <c r="E41" i="1" s="1"/>
  <c r="F71" i="1" l="1"/>
  <c r="F72" i="1" s="1"/>
  <c r="F73" i="1" s="1"/>
  <c r="E39" i="1"/>
  <c r="E42" i="1"/>
  <c r="E43" i="1" s="1"/>
  <c r="E54" i="1" l="1"/>
  <c r="E59" i="1" s="1"/>
  <c r="E65" i="1" s="1"/>
  <c r="E67" i="1" l="1"/>
  <c r="E68" i="1" s="1"/>
  <c r="E69" i="1" s="1"/>
  <c r="E71" i="1" l="1"/>
  <c r="E72" i="1" s="1"/>
  <c r="E73" i="1" s="1"/>
  <c r="G54" i="1"/>
  <c r="H61" i="1" l="1"/>
  <c r="H64" i="1" s="1"/>
  <c r="H39" i="1" l="1"/>
  <c r="D35" i="1"/>
  <c r="D41" i="1" s="1"/>
  <c r="D39" i="1" l="1"/>
  <c r="D42" i="1" l="1"/>
  <c r="D43" i="1" s="1"/>
  <c r="D54" i="1" s="1"/>
  <c r="D59" i="1" s="1"/>
  <c r="H41" i="1"/>
  <c r="H42" i="1" s="1"/>
  <c r="H43" i="1" s="1"/>
  <c r="H54" i="1" s="1"/>
  <c r="K72" i="1" l="1"/>
  <c r="K73" i="1" s="1"/>
  <c r="G57" i="1"/>
  <c r="H57" i="1" s="1"/>
  <c r="G56" i="1"/>
  <c r="H56" i="1" s="1"/>
  <c r="D65" i="1"/>
  <c r="G58" i="1" l="1"/>
  <c r="G59" i="1" s="1"/>
  <c r="G65" i="1" s="1"/>
  <c r="G67" i="1" s="1"/>
  <c r="D67" i="1"/>
  <c r="D68" i="1" s="1"/>
  <c r="D69" i="1" s="1"/>
  <c r="D71" i="1" s="1"/>
  <c r="H58" i="1" l="1"/>
  <c r="H59" i="1" s="1"/>
  <c r="H65" i="1" s="1"/>
  <c r="D72" i="1"/>
  <c r="D73" i="1" s="1"/>
  <c r="G68" i="1"/>
  <c r="G69" i="1" s="1"/>
  <c r="G71" i="1" s="1"/>
  <c r="H67" i="1"/>
  <c r="H68" i="1" s="1"/>
  <c r="H69" i="1" l="1"/>
  <c r="G72" i="1" l="1"/>
  <c r="G73" i="1" s="1"/>
  <c r="H71" i="1"/>
  <c r="H72" i="1" s="1"/>
  <c r="H73" i="1" s="1"/>
</calcChain>
</file>

<file path=xl/sharedStrings.xml><?xml version="1.0" encoding="utf-8"?>
<sst xmlns="http://schemas.openxmlformats.org/spreadsheetml/2006/main" count="117" uniqueCount="115">
  <si>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</si>
  <si>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</si>
  <si>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</si>
  <si>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</si>
  <si>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</si>
  <si>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</si>
  <si>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</si>
  <si>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</si>
  <si>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</si>
  <si>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</si>
  <si>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</si>
  <si>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</si>
  <si>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</si>
  <si>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</si>
  <si>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</si>
  <si>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</si>
  <si>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</si>
  <si>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</si>
  <si>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</si>
  <si>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</si>
  <si>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</si>
  <si>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</si>
  <si>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</si>
  <si>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</si>
  <si>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</si>
  <si>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</si>
  <si>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</si>
  <si>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</si>
  <si>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</si>
  <si>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</si>
  <si>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</si>
  <si>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</si>
  <si>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</si>
  <si>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</si>
  <si>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</si>
  <si>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</si>
  <si>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</si>
  <si>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</si>
  <si>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</si>
  <si>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</si>
  <si>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№09-01-01</t>
  </si>
  <si>
    <t>№02-01-01</t>
  </si>
  <si>
    <t>дог.</t>
  </si>
  <si>
    <t>Глава 7. Благоустройство и озеленение территории</t>
  </si>
  <si>
    <t>ЛС № 07-01-01</t>
  </si>
  <si>
    <t>Благоустройство КЛ-10 кВ</t>
  </si>
  <si>
    <t>Итого: по главе 7</t>
  </si>
  <si>
    <t>Итого: по главам 1-7</t>
  </si>
  <si>
    <t>№09-01-02</t>
  </si>
  <si>
    <t xml:space="preserve">Резерв средств на непредвиденные работы и затраты 3% </t>
  </si>
  <si>
    <t>ССР</t>
  </si>
  <si>
    <t xml:space="preserve">Средства на возведение и разборку временных зданий и сооружений 1,5% </t>
  </si>
  <si>
    <t>_______________________ Карпухин Д.И.</t>
  </si>
  <si>
    <t>№02-01-02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</si>
  <si>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</si>
  <si>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</si>
  <si>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</si>
  <si>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</si>
  <si>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</si>
  <si>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1 кварта</t>
  </si>
  <si>
    <t>2 квартал</t>
  </si>
  <si>
    <t>3 квартал</t>
  </si>
  <si>
    <t>4 квартал</t>
  </si>
  <si>
    <t>2025.01</t>
  </si>
  <si>
    <t>2025.04</t>
  </si>
  <si>
    <t>2025.07</t>
  </si>
  <si>
    <t>2025.10</t>
  </si>
  <si>
    <t>БАЗА</t>
  </si>
  <si>
    <t>ячейка D15, фрормат "ОБЩИЙ"!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</si>
  <si>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</si>
  <si>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</si>
  <si>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</si>
  <si>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№ 01-01-01</t>
  </si>
  <si>
    <t>Вынос трассы в натуру 10 кВ</t>
  </si>
  <si>
    <t>№ 01-01-02</t>
  </si>
  <si>
    <t>Вынос трассы ВЛ-10 кВ в натуру</t>
  </si>
  <si>
    <t>№ 01-01-03</t>
  </si>
  <si>
    <t>Вынос в натуру осей ТП</t>
  </si>
  <si>
    <t>№02-01-03</t>
  </si>
  <si>
    <t>№02-01-04</t>
  </si>
  <si>
    <t>№02-01-05</t>
  </si>
  <si>
    <t>№02-01-06</t>
  </si>
  <si>
    <t>№02-01-07</t>
  </si>
  <si>
    <t>№02-01-08</t>
  </si>
  <si>
    <t>Строительство КЛ 10 кВ в земле</t>
  </si>
  <si>
    <t>Строительство КЛ 10 кВ в трубах</t>
  </si>
  <si>
    <t>Строительство КЛ в ЗП методом ГНБ</t>
  </si>
  <si>
    <t xml:space="preserve"> Строительство КЛ 10 кВ  в здание (заводки)</t>
  </si>
  <si>
    <t>Строительство ВЛ-10 кВ, реклоузера, РЛР</t>
  </si>
  <si>
    <t>ТМ ТП+АИИС КУЭ</t>
  </si>
  <si>
    <t>Телемеханика реклоузера</t>
  </si>
  <si>
    <t>№09-01-03</t>
  </si>
  <si>
    <t>№09-01-04</t>
  </si>
  <si>
    <t>№09-01-05</t>
  </si>
  <si>
    <t>№09-01-06</t>
  </si>
  <si>
    <t>№09-02-01</t>
  </si>
  <si>
    <t>Сводная смета ПИР</t>
  </si>
  <si>
    <t xml:space="preserve">Проектные работы </t>
  </si>
  <si>
    <t>Согласования и услуги</t>
  </si>
  <si>
    <t>Инженерно-геодезические изыскания</t>
  </si>
  <si>
    <t>Генеральный директор ООО "СК СИСТЕМА"</t>
  </si>
  <si>
    <t>Миронов С.С.</t>
  </si>
  <si>
    <t>Начальник проектного отдела</t>
  </si>
  <si>
    <t>Шатков И.А.</t>
  </si>
  <si>
    <t>Начальник сметного отдела</t>
  </si>
  <si>
    <t>Романова Ю.Г.</t>
  </si>
  <si>
    <t>разница</t>
  </si>
  <si>
    <t>Реконструкция ТП-2326</t>
  </si>
  <si>
    <t>ПНР ТП</t>
  </si>
  <si>
    <t xml:space="preserve">Реконструкция путем установки в РУ-0,4кВ ТП №2326 рубильника серии ARS на разные секции ТП для присоединения нагрузки Заявителя, в т.ч. ПИР, г. Москва, пос. Сосенское, ул. Александры Монаховой, SAP I-355126											</t>
  </si>
  <si>
    <t>2026.01</t>
  </si>
  <si>
    <t>№ 12-01-01</t>
  </si>
  <si>
    <t>Кт</t>
  </si>
  <si>
    <t>В актах кс-2:</t>
  </si>
  <si>
    <t>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</si>
</sst>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 Cyr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7" fillId="0" borderId="0"/>
  </cellStyleXfs>
  <cellXfs count="13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5" fontId="4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vertical="center"/>
    </xf>
    <xf numFmtId="165" fontId="2" fillId="0" borderId="1" xfId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5" fontId="4" fillId="0" borderId="6" xfId="1" applyFont="1" applyBorder="1" applyAlignment="1">
      <alignment horizontal="center" vertical="center"/>
    </xf>
    <xf numFmtId="17" fontId="5" fillId="0" borderId="0" xfId="0" applyNumberFormat="1" applyFont="1"/>
    <xf numFmtId="4" fontId="3" fillId="0" borderId="0" xfId="0" applyNumberFormat="1" applyFont="1" applyAlignment="1">
      <alignment horizontal="center" vertical="center"/>
    </xf>
    <xf numFmtId="165" fontId="0" fillId="0" borderId="0" xfId="1" applyFont="1" applyAlignment="1">
      <alignment horizontal="center" vertical="center"/>
    </xf>
    <xf numFmtId="0" fontId="15" fillId="0" borderId="1" xfId="4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4" borderId="1" xfId="2" applyFont="1" applyFill="1" applyBorder="1" applyAlignment="1">
      <alignment wrapText="1"/>
    </xf>
    <xf numFmtId="0" fontId="0" fillId="4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vertical="center" wrapText="1"/>
    </xf>
    <xf numFmtId="0" fontId="5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4" borderId="0" xfId="0" applyNumberFormat="1" applyFont="1" applyFill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165" fontId="2" fillId="4" borderId="1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3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0" xfId="0" applyAlignment="1">
      <alignment vertical="center"/>
    </xf>
    <xf numFmtId="0" fontId="12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5" fontId="16" fillId="0" borderId="1" xfId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" fontId="18" fillId="0" borderId="2" xfId="5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9" fillId="4" borderId="1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left" vertical="center"/>
    </xf>
    <xf numFmtId="49" fontId="0" fillId="0" borderId="0" xfId="1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16" fillId="6" borderId="3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3" xfId="3" applyFont="1" applyFill="1" applyBorder="1" applyAlignment="1">
      <alignment horizontal="right" vertical="center"/>
    </xf>
    <xf numFmtId="0" fontId="3" fillId="0" borderId="5" xfId="3" applyFont="1" applyFill="1" applyBorder="1" applyAlignment="1">
      <alignment horizontal="right" vertical="center"/>
    </xf>
    <xf numFmtId="0" fontId="4" fillId="0" borderId="3" xfId="3" applyFont="1" applyFill="1" applyBorder="1" applyAlignment="1">
      <alignment horizontal="right" vertical="center"/>
    </xf>
    <xf numFmtId="0" fontId="4" fillId="0" borderId="5" xfId="3" applyFont="1" applyFill="1" applyBorder="1" applyAlignment="1">
      <alignment horizontal="right" vertical="center"/>
    </xf>
    <xf numFmtId="0" fontId="4" fillId="0" borderId="2" xfId="3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6">
    <cellStyle name="Обычный" xfId="0" builtinId="0"/>
    <cellStyle name="Обычный 4" xfId="5"/>
    <cellStyle name="Обычный 65" xfId="3"/>
    <cellStyle name="Обычный_Звездный бульвар" xfId="4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119061</xdr:colOff>
      <xdr:row>0</xdr:row>
      <xdr:rowOff>71438</xdr:rowOff>
    </xdr:from>
    <xdr:to>
      <xdr:col>4</xdr:col>
      <xdr:colOff>102392</xdr:colOff>
      <xdr:row>7</xdr:row>
      <xdr:rowOff>71438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1" y="71438"/>
          <a:ext cx="5686425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1"/>
  <sheetViews>
    <sheetView tabSelected="1" view="pageBreakPreview" topLeftCell="D43" zoomScale="80" zoomScaleNormal="80" zoomScaleSheetLayoutView="80" workbookViewId="0">
      <selection activeCell="B55" sqref="B55:G55"/>
    </sheetView>
  </sheetViews>
  <sheetFormatPr defaultRowHeight="15" x14ac:dyDescent="0.25"/>
  <cols>
    <col min="1" max="1" width="5.140625" customWidth="1"/>
    <col min="2" max="2" width="21.42578125" customWidth="1"/>
    <col min="3" max="3" width="39.28515625" customWidth="1"/>
    <col min="4" max="4" width="19.7109375" bestFit="1" customWidth="1"/>
    <col min="5" max="5" width="17.7109375" bestFit="1" customWidth="1"/>
    <col min="6" max="6" width="15.7109375" bestFit="1" customWidth="1"/>
    <col min="7" max="7" width="15" bestFit="1" customWidth="1"/>
    <col min="8" max="8" width="14.85546875" customWidth="1"/>
    <col min="9" max="9" width="24.5703125" customWidth="1"/>
    <col min="10" max="10" width="19.7109375" bestFit="1" customWidth="1"/>
    <col min="11" max="11" width="18.140625" customWidth="1"/>
    <col min="12" max="12" width="18.5703125" customWidth="1"/>
    <col min="13" max="14" width="14.28515625" bestFit="1" customWidth="1"/>
    <col min="15" max="15" width="13" bestFit="1" customWidth="1"/>
  </cols>
  <sheetData>
    <row r="1" spans="1:12" s="13" customFormat="1" ht="35.25" customHeight="1" x14ac:dyDescent="0.25">
      <c r="B1" s="131" t="s">
        <v>5</v>
      </c>
      <c r="C1" s="131"/>
      <c r="D1" s="131"/>
      <c r="E1" s="131"/>
      <c r="F1" s="7"/>
      <c r="G1" s="131"/>
      <c r="H1" s="131"/>
    </row>
    <row r="2" spans="1:12" s="13" customFormat="1" ht="15.75" x14ac:dyDescent="0.25">
      <c r="B2" s="132"/>
      <c r="C2" s="132"/>
      <c r="D2" s="132"/>
      <c r="E2" s="132"/>
      <c r="F2" s="14"/>
      <c r="G2" s="132"/>
      <c r="H2" s="132"/>
    </row>
    <row r="3" spans="1:12" s="13" customFormat="1" ht="15" customHeight="1" x14ac:dyDescent="0.25">
      <c r="B3" s="133" t="s">
        <v>27</v>
      </c>
      <c r="C3" s="134"/>
      <c r="D3" s="134"/>
      <c r="E3" s="134"/>
      <c r="F3" s="15"/>
      <c r="G3" s="134"/>
      <c r="H3" s="134"/>
    </row>
    <row r="4" spans="1:12" s="13" customFormat="1" ht="15.75" x14ac:dyDescent="0.25">
      <c r="B4" s="135" t="s">
        <v>39</v>
      </c>
      <c r="C4" s="135"/>
      <c r="D4" s="135"/>
      <c r="E4" s="135"/>
      <c r="F4" s="16"/>
      <c r="G4" s="135"/>
      <c r="H4" s="135"/>
    </row>
    <row r="5" spans="1:12" s="13" customFormat="1" ht="33.75" customHeight="1" x14ac:dyDescent="0.25">
      <c r="B5" s="135" t="s">
        <v>52</v>
      </c>
      <c r="C5" s="135"/>
      <c r="D5" s="135"/>
      <c r="E5" s="135"/>
      <c r="F5" s="16"/>
      <c r="G5" s="135"/>
      <c r="H5" s="135"/>
    </row>
    <row r="6" spans="1:12" s="13" customFormat="1" ht="42.75" customHeight="1" x14ac:dyDescent="0.25">
      <c r="B6" s="124" t="s">
        <v>69</v>
      </c>
      <c r="C6" s="124"/>
      <c r="D6" s="124"/>
      <c r="E6" s="124"/>
      <c r="F6" s="9"/>
      <c r="G6" s="124"/>
      <c r="H6" s="124"/>
    </row>
    <row r="7" spans="1:12" s="13" customFormat="1" ht="57.75" customHeight="1" x14ac:dyDescent="0.25">
      <c r="B7" s="61" t="s">
        <v>4</v>
      </c>
      <c r="F7" s="17"/>
    </row>
    <row r="8" spans="1:12" s="13" customFormat="1" ht="15.75" x14ac:dyDescent="0.25">
      <c r="B8" s="17"/>
      <c r="F8" s="17"/>
    </row>
    <row r="9" spans="1:12" s="13" customFormat="1" ht="21" x14ac:dyDescent="0.35">
      <c r="B9" s="125" t="s">
        <v>20</v>
      </c>
      <c r="C9" s="125"/>
      <c r="D9" s="125"/>
      <c r="E9" s="125"/>
      <c r="F9" s="125"/>
      <c r="G9" s="125"/>
      <c r="H9" s="125"/>
    </row>
    <row r="10" spans="1:12" s="13" customFormat="1" ht="15.75" x14ac:dyDescent="0.25">
      <c r="B10" s="17"/>
      <c r="F10" s="17"/>
    </row>
    <row r="11" spans="1:12" s="13" customFormat="1" ht="70.5" customHeight="1" x14ac:dyDescent="0.25">
      <c r="A11" s="130" t="s">
        <v>109</v>
      </c>
      <c r="B11" s="130"/>
      <c r="C11" s="130"/>
      <c r="D11" s="130"/>
      <c r="E11" s="130"/>
      <c r="F11" s="130"/>
      <c r="G11" s="130"/>
      <c r="H11" s="130"/>
    </row>
    <row r="12" spans="1:12" s="13" customFormat="1" ht="15" customHeight="1" x14ac:dyDescent="0.25">
      <c r="A12" s="18"/>
      <c r="B12" s="129" t="s">
        <v>21</v>
      </c>
      <c r="C12" s="129"/>
      <c r="D12" s="129"/>
      <c r="E12" s="129"/>
      <c r="F12" s="129"/>
      <c r="G12" s="129"/>
      <c r="H12" s="129"/>
      <c r="J12" s="69" t="s">
        <v>59</v>
      </c>
      <c r="K12" s="72" t="s">
        <v>63</v>
      </c>
      <c r="L12" s="69"/>
    </row>
    <row r="13" spans="1:12" s="13" customFormat="1" ht="15.75" x14ac:dyDescent="0.25">
      <c r="D13" s="128"/>
      <c r="E13" s="128"/>
      <c r="F13" s="128"/>
      <c r="J13" s="69" t="s">
        <v>60</v>
      </c>
      <c r="K13" s="72" t="s">
        <v>64</v>
      </c>
      <c r="L13" s="69"/>
    </row>
    <row r="14" spans="1:12" s="13" customFormat="1" ht="21" x14ac:dyDescent="0.35">
      <c r="A14" s="19"/>
      <c r="B14" s="26"/>
      <c r="C14" s="26"/>
      <c r="D14" s="26"/>
      <c r="E14" s="26"/>
      <c r="F14" s="26"/>
      <c r="G14" s="26"/>
      <c r="H14" s="26"/>
      <c r="J14" s="69" t="s">
        <v>61</v>
      </c>
      <c r="K14" s="72" t="s">
        <v>65</v>
      </c>
      <c r="L14" s="69"/>
    </row>
    <row r="15" spans="1:12" s="13" customFormat="1" ht="21" x14ac:dyDescent="0.35">
      <c r="A15" s="19" t="s">
        <v>28</v>
      </c>
      <c r="C15" s="27"/>
      <c r="D15" s="74" t="s">
        <v>110</v>
      </c>
      <c r="E15" s="26"/>
      <c r="F15" s="26"/>
      <c r="G15" s="26"/>
      <c r="H15" s="26"/>
      <c r="I15" s="57" t="s">
        <v>68</v>
      </c>
      <c r="J15" s="69" t="s">
        <v>62</v>
      </c>
      <c r="K15" s="72" t="s">
        <v>66</v>
      </c>
      <c r="L15" s="69"/>
    </row>
    <row r="16" spans="1:12" s="2" customFormat="1" ht="22.5" customHeight="1" x14ac:dyDescent="0.25">
      <c r="A16" s="126" t="s">
        <v>0</v>
      </c>
      <c r="B16" s="126" t="s">
        <v>1</v>
      </c>
      <c r="C16" s="126" t="s">
        <v>2</v>
      </c>
      <c r="D16" s="126" t="s">
        <v>35</v>
      </c>
      <c r="E16" s="126"/>
      <c r="F16" s="126"/>
      <c r="G16" s="126"/>
      <c r="H16" s="126" t="s">
        <v>18</v>
      </c>
      <c r="I16" s="1"/>
      <c r="J16" s="70" t="s">
        <v>67</v>
      </c>
      <c r="K16" s="73">
        <v>2000</v>
      </c>
      <c r="L16" s="71"/>
    </row>
    <row r="17" spans="1:14" s="2" customFormat="1" ht="33" customHeight="1" x14ac:dyDescent="0.25">
      <c r="A17" s="126"/>
      <c r="B17" s="126"/>
      <c r="C17" s="126"/>
      <c r="D17" s="28" t="s">
        <v>29</v>
      </c>
      <c r="E17" s="28" t="s">
        <v>30</v>
      </c>
      <c r="F17" s="29" t="s">
        <v>31</v>
      </c>
      <c r="G17" s="29" t="s">
        <v>32</v>
      </c>
      <c r="H17" s="126"/>
    </row>
    <row r="18" spans="1:14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14" s="3" customFormat="1" ht="30" customHeight="1" x14ac:dyDescent="0.25">
      <c r="A19" s="101" t="s">
        <v>114</v>
      </c>
      <c r="B19" s="102"/>
      <c r="C19" s="102"/>
      <c r="D19" s="102"/>
      <c r="E19" s="102"/>
      <c r="F19" s="102"/>
      <c r="G19" s="102"/>
      <c r="H19" s="103"/>
    </row>
    <row r="20" spans="1:14" s="6" customFormat="1" ht="21" customHeight="1" x14ac:dyDescent="0.25">
      <c r="A20" s="20"/>
      <c r="B20" s="127" t="s">
        <v>26</v>
      </c>
      <c r="C20" s="127"/>
      <c r="D20" s="127"/>
      <c r="E20" s="127"/>
      <c r="F20" s="127"/>
      <c r="G20" s="127"/>
      <c r="H20" s="34"/>
      <c r="I20" s="6" t="s">
        <v>112</v>
      </c>
      <c r="J20" s="6">
        <v>0.995</v>
      </c>
    </row>
    <row r="21" spans="1:14" s="6" customFormat="1" hidden="1" x14ac:dyDescent="0.25">
      <c r="A21" s="30">
        <v>1</v>
      </c>
      <c r="B21" s="30" t="s">
        <v>72</v>
      </c>
      <c r="C21" s="96" t="s">
        <v>73</v>
      </c>
      <c r="D21" s="36"/>
      <c r="E21" s="36"/>
      <c r="F21" s="36"/>
      <c r="G21" s="77"/>
      <c r="H21" s="37">
        <f>SUM(D21:G21)</f>
        <v>0</v>
      </c>
      <c r="I21" s="59"/>
    </row>
    <row r="22" spans="1:14" s="6" customFormat="1" hidden="1" x14ac:dyDescent="0.25">
      <c r="A22" s="30">
        <v>2</v>
      </c>
      <c r="B22" s="30" t="s">
        <v>74</v>
      </c>
      <c r="C22" s="96" t="s">
        <v>75</v>
      </c>
      <c r="D22" s="36"/>
      <c r="E22" s="36"/>
      <c r="F22" s="36"/>
      <c r="G22" s="77"/>
      <c r="H22" s="37">
        <f t="shared" ref="H22:H23" si="0">SUM(D22:G22)</f>
        <v>0</v>
      </c>
      <c r="I22" s="59"/>
    </row>
    <row r="23" spans="1:14" s="6" customFormat="1" hidden="1" x14ac:dyDescent="0.25">
      <c r="A23" s="30">
        <v>3</v>
      </c>
      <c r="B23" s="30" t="s">
        <v>76</v>
      </c>
      <c r="C23" s="96" t="s">
        <v>77</v>
      </c>
      <c r="D23" s="36"/>
      <c r="E23" s="36"/>
      <c r="F23" s="36"/>
      <c r="G23" s="77"/>
      <c r="H23" s="37">
        <f t="shared" si="0"/>
        <v>0</v>
      </c>
      <c r="I23" s="59"/>
    </row>
    <row r="24" spans="1:14" s="8" customFormat="1" x14ac:dyDescent="0.25">
      <c r="A24" s="112" t="s">
        <v>25</v>
      </c>
      <c r="B24" s="113"/>
      <c r="C24" s="114"/>
      <c r="D24" s="12">
        <f>SUM(D21:D23)</f>
        <v>0</v>
      </c>
      <c r="E24" s="12">
        <f>SUM(E21:E23)</f>
        <v>0</v>
      </c>
      <c r="F24" s="12">
        <f>SUM(F21:F23)</f>
        <v>0</v>
      </c>
      <c r="G24" s="12">
        <f>SUM(G21:G23)</f>
        <v>0</v>
      </c>
      <c r="H24" s="12">
        <f>SUM(H21:H23)</f>
        <v>0</v>
      </c>
      <c r="I24" s="87"/>
      <c r="K24" s="91"/>
    </row>
    <row r="25" spans="1:14" s="6" customFormat="1" ht="16.5" customHeight="1" x14ac:dyDescent="0.25">
      <c r="A25" s="20"/>
      <c r="B25" s="127" t="s">
        <v>3</v>
      </c>
      <c r="C25" s="127"/>
      <c r="D25" s="127"/>
      <c r="E25" s="127"/>
      <c r="F25" s="127"/>
      <c r="G25" s="127"/>
      <c r="H25" s="34"/>
      <c r="J25" s="6" t="s">
        <v>113</v>
      </c>
      <c r="K25" s="90"/>
    </row>
    <row r="26" spans="1:14" s="6" customFormat="1" x14ac:dyDescent="0.25">
      <c r="A26" s="30">
        <v>1</v>
      </c>
      <c r="B26" s="30" t="s">
        <v>41</v>
      </c>
      <c r="C26" s="96" t="s">
        <v>107</v>
      </c>
      <c r="D26" s="77">
        <v>0.06</v>
      </c>
      <c r="E26" s="77">
        <v>20.73</v>
      </c>
      <c r="F26" s="77">
        <v>34.090000000000003</v>
      </c>
      <c r="G26" s="36"/>
      <c r="H26" s="37">
        <f>SUM(D26:G26)</f>
        <v>54.88</v>
      </c>
      <c r="I26" s="59">
        <v>54880.18</v>
      </c>
      <c r="J26" s="49">
        <f>I26*J20</f>
        <v>54605.78</v>
      </c>
      <c r="K26" s="49"/>
      <c r="L26" s="48"/>
    </row>
    <row r="27" spans="1:14" s="6" customFormat="1" hidden="1" x14ac:dyDescent="0.25">
      <c r="A27" s="30">
        <f>A26+1</f>
        <v>2</v>
      </c>
      <c r="B27" s="30" t="s">
        <v>53</v>
      </c>
      <c r="C27" s="96" t="s">
        <v>84</v>
      </c>
      <c r="D27" s="77"/>
      <c r="E27" s="77"/>
      <c r="F27" s="77"/>
      <c r="G27" s="36"/>
      <c r="H27" s="37">
        <f t="shared" ref="H27:H33" si="1">SUM(D27:G27)</f>
        <v>0</v>
      </c>
      <c r="I27" s="59"/>
      <c r="J27" s="59"/>
      <c r="K27" s="49"/>
      <c r="L27" s="49"/>
      <c r="M27" s="49"/>
    </row>
    <row r="28" spans="1:14" s="6" customFormat="1" hidden="1" x14ac:dyDescent="0.25">
      <c r="A28" s="30">
        <f>A27+1</f>
        <v>3</v>
      </c>
      <c r="B28" s="30" t="s">
        <v>78</v>
      </c>
      <c r="C28" s="96" t="s">
        <v>85</v>
      </c>
      <c r="D28" s="77"/>
      <c r="E28" s="77"/>
      <c r="F28" s="77"/>
      <c r="G28" s="36"/>
      <c r="H28" s="37">
        <f t="shared" si="1"/>
        <v>0</v>
      </c>
      <c r="I28" s="59"/>
      <c r="L28" s="49"/>
    </row>
    <row r="29" spans="1:14" s="6" customFormat="1" hidden="1" x14ac:dyDescent="0.25">
      <c r="A29" s="30">
        <f>A28+1</f>
        <v>4</v>
      </c>
      <c r="B29" s="30" t="s">
        <v>79</v>
      </c>
      <c r="C29" s="96" t="s">
        <v>86</v>
      </c>
      <c r="D29" s="77"/>
      <c r="E29" s="77"/>
      <c r="F29" s="77"/>
      <c r="G29" s="36"/>
      <c r="H29" s="37">
        <f>SUM(D29:G29)</f>
        <v>0</v>
      </c>
      <c r="I29" s="59"/>
      <c r="L29" s="49"/>
      <c r="M29" s="49"/>
    </row>
    <row r="30" spans="1:14" s="6" customFormat="1" hidden="1" x14ac:dyDescent="0.25">
      <c r="A30" s="30">
        <f t="shared" ref="A30:A33" si="2">A29+1</f>
        <v>5</v>
      </c>
      <c r="B30" s="30" t="s">
        <v>80</v>
      </c>
      <c r="C30" s="96" t="s">
        <v>87</v>
      </c>
      <c r="D30" s="77"/>
      <c r="E30" s="77"/>
      <c r="F30" s="77"/>
      <c r="G30" s="36"/>
      <c r="H30" s="37">
        <f>SUM(D30:G30)</f>
        <v>0</v>
      </c>
      <c r="I30" s="59"/>
      <c r="J30" s="59"/>
      <c r="K30" s="49"/>
      <c r="L30" s="49"/>
      <c r="M30" s="49"/>
    </row>
    <row r="31" spans="1:14" s="6" customFormat="1" hidden="1" x14ac:dyDescent="0.25">
      <c r="A31" s="30">
        <f t="shared" si="2"/>
        <v>6</v>
      </c>
      <c r="B31" s="30" t="s">
        <v>81</v>
      </c>
      <c r="C31" s="96" t="s">
        <v>88</v>
      </c>
      <c r="D31" s="77"/>
      <c r="E31" s="77"/>
      <c r="F31" s="77"/>
      <c r="G31" s="36"/>
      <c r="H31" s="37">
        <f t="shared" si="1"/>
        <v>0</v>
      </c>
      <c r="I31" s="59"/>
      <c r="J31" s="59"/>
      <c r="K31" s="49"/>
      <c r="L31" s="49"/>
      <c r="M31" s="49"/>
    </row>
    <row r="32" spans="1:14" s="6" customFormat="1" hidden="1" x14ac:dyDescent="0.25">
      <c r="A32" s="30">
        <f t="shared" si="2"/>
        <v>7</v>
      </c>
      <c r="B32" s="30" t="s">
        <v>82</v>
      </c>
      <c r="C32" s="96" t="s">
        <v>89</v>
      </c>
      <c r="D32" s="77"/>
      <c r="E32" s="77"/>
      <c r="F32" s="77"/>
      <c r="G32" s="36"/>
      <c r="H32" s="37">
        <f t="shared" si="1"/>
        <v>0</v>
      </c>
      <c r="I32" s="59"/>
      <c r="K32" s="49"/>
      <c r="M32" s="49"/>
      <c r="N32" s="49"/>
    </row>
    <row r="33" spans="1:15" s="6" customFormat="1" hidden="1" x14ac:dyDescent="0.25">
      <c r="A33" s="30">
        <f t="shared" si="2"/>
        <v>8</v>
      </c>
      <c r="B33" s="30" t="s">
        <v>83</v>
      </c>
      <c r="C33" s="96" t="s">
        <v>90</v>
      </c>
      <c r="D33" s="77"/>
      <c r="E33" s="77"/>
      <c r="F33" s="77"/>
      <c r="G33" s="36"/>
      <c r="H33" s="37">
        <f t="shared" si="1"/>
        <v>0</v>
      </c>
      <c r="I33" s="59"/>
      <c r="J33" s="59"/>
      <c r="K33" s="49"/>
      <c r="M33" s="49"/>
      <c r="N33" s="49"/>
    </row>
    <row r="34" spans="1:15" s="38" customFormat="1" x14ac:dyDescent="0.25">
      <c r="A34" s="121" t="s">
        <v>6</v>
      </c>
      <c r="B34" s="122"/>
      <c r="C34" s="123"/>
      <c r="D34" s="51">
        <f>SUM(D26:D33)</f>
        <v>0.06</v>
      </c>
      <c r="E34" s="51">
        <f>SUM(E26:E33)</f>
        <v>20.73</v>
      </c>
      <c r="F34" s="51">
        <f>SUM(F26:F33)</f>
        <v>34.090000000000003</v>
      </c>
      <c r="G34" s="51">
        <f>SUM(G26:G26)</f>
        <v>0</v>
      </c>
      <c r="H34" s="51">
        <f>SUM(H26:H33)</f>
        <v>54.88</v>
      </c>
      <c r="I34" s="47">
        <v>120080.57</v>
      </c>
      <c r="J34" s="47">
        <f>I34*J20</f>
        <v>119480.17</v>
      </c>
      <c r="K34" s="89"/>
      <c r="L34" s="92"/>
    </row>
    <row r="35" spans="1:15" s="8" customFormat="1" x14ac:dyDescent="0.25">
      <c r="A35" s="115" t="s">
        <v>7</v>
      </c>
      <c r="B35" s="116"/>
      <c r="C35" s="117"/>
      <c r="D35" s="12">
        <f t="shared" ref="D35:H35" si="3">D24+D34</f>
        <v>0.06</v>
      </c>
      <c r="E35" s="12">
        <f t="shared" si="3"/>
        <v>20.73</v>
      </c>
      <c r="F35" s="12">
        <f t="shared" si="3"/>
        <v>34.090000000000003</v>
      </c>
      <c r="G35" s="12">
        <f t="shared" si="3"/>
        <v>0</v>
      </c>
      <c r="H35" s="12">
        <f t="shared" si="3"/>
        <v>54.88</v>
      </c>
      <c r="I35" s="100">
        <f>SUM(I26:I34)</f>
        <v>174960.75</v>
      </c>
      <c r="J35" s="87">
        <f>SUM(J26:J34)</f>
        <v>174085.95</v>
      </c>
      <c r="L35" s="87"/>
      <c r="M35" s="87"/>
    </row>
    <row r="36" spans="1:15" s="8" customFormat="1" hidden="1" x14ac:dyDescent="0.25">
      <c r="A36" s="55"/>
      <c r="B36" s="104" t="s">
        <v>43</v>
      </c>
      <c r="C36" s="104"/>
      <c r="D36" s="104"/>
      <c r="E36" s="104"/>
      <c r="F36" s="104"/>
      <c r="G36" s="105"/>
      <c r="H36" s="56"/>
    </row>
    <row r="37" spans="1:15" s="8" customFormat="1" hidden="1" x14ac:dyDescent="0.25">
      <c r="A37" s="55">
        <v>5</v>
      </c>
      <c r="B37" s="35" t="s">
        <v>44</v>
      </c>
      <c r="C37" s="35" t="s">
        <v>45</v>
      </c>
      <c r="D37" s="12"/>
      <c r="E37" s="12">
        <v>0</v>
      </c>
      <c r="F37" s="12">
        <v>0</v>
      </c>
      <c r="G37" s="12"/>
      <c r="H37" s="12">
        <f>SUM(D37:G37)</f>
        <v>0</v>
      </c>
    </row>
    <row r="38" spans="1:15" s="8" customFormat="1" hidden="1" x14ac:dyDescent="0.25">
      <c r="A38" s="106" t="s">
        <v>46</v>
      </c>
      <c r="B38" s="107"/>
      <c r="C38" s="107"/>
      <c r="D38" s="12">
        <f>SUM(D37:D37)</f>
        <v>0</v>
      </c>
      <c r="E38" s="12">
        <f>SUM(E37:E37)</f>
        <v>0</v>
      </c>
      <c r="F38" s="12">
        <f>SUM(F37:F37)</f>
        <v>0</v>
      </c>
      <c r="G38" s="12">
        <f>SUM(G37:G37)</f>
        <v>0</v>
      </c>
      <c r="H38" s="12">
        <f>SUM(H37:H37)</f>
        <v>0</v>
      </c>
    </row>
    <row r="39" spans="1:15" s="8" customFormat="1" hidden="1" x14ac:dyDescent="0.25">
      <c r="A39" s="108" t="s">
        <v>47</v>
      </c>
      <c r="B39" s="109"/>
      <c r="C39" s="110"/>
      <c r="D39" s="12">
        <f>D35+D38</f>
        <v>0.06</v>
      </c>
      <c r="E39" s="12">
        <f>E35+E38</f>
        <v>20.73</v>
      </c>
      <c r="F39" s="12">
        <f>F35+F38</f>
        <v>34.090000000000003</v>
      </c>
      <c r="G39" s="12">
        <f>G35+G38</f>
        <v>0</v>
      </c>
      <c r="H39" s="12">
        <f>H35+H38</f>
        <v>54.88</v>
      </c>
      <c r="J39" s="58"/>
    </row>
    <row r="40" spans="1:15" s="6" customFormat="1" ht="28.5" customHeight="1" x14ac:dyDescent="0.25">
      <c r="A40" s="21"/>
      <c r="B40" s="104" t="s">
        <v>24</v>
      </c>
      <c r="C40" s="104"/>
      <c r="D40" s="104"/>
      <c r="E40" s="104"/>
      <c r="F40" s="104"/>
      <c r="G40" s="104"/>
      <c r="H40" s="34"/>
      <c r="I40" s="87"/>
      <c r="J40" s="59"/>
      <c r="L40" s="49"/>
      <c r="M40" s="49"/>
    </row>
    <row r="41" spans="1:15" s="6" customFormat="1" ht="30" x14ac:dyDescent="0.25">
      <c r="A41" s="30">
        <v>2</v>
      </c>
      <c r="B41" s="66" t="s">
        <v>54</v>
      </c>
      <c r="C41" s="39" t="s">
        <v>51</v>
      </c>
      <c r="D41" s="36">
        <f>D35*0.015</f>
        <v>0</v>
      </c>
      <c r="E41" s="36">
        <f>E35*0.015</f>
        <v>0.31</v>
      </c>
      <c r="F41" s="36"/>
      <c r="G41" s="36"/>
      <c r="H41" s="37">
        <f>SUM(D41:G41)</f>
        <v>0.31</v>
      </c>
      <c r="I41" s="59"/>
      <c r="J41" s="59"/>
      <c r="L41" s="49"/>
      <c r="M41" s="49"/>
      <c r="N41" s="49"/>
      <c r="O41" s="49"/>
    </row>
    <row r="42" spans="1:15" s="6" customFormat="1" x14ac:dyDescent="0.25">
      <c r="A42" s="112" t="s">
        <v>22</v>
      </c>
      <c r="B42" s="113"/>
      <c r="C42" s="114"/>
      <c r="D42" s="11">
        <f>SUM(D41:D41)</f>
        <v>0</v>
      </c>
      <c r="E42" s="11">
        <f>SUM(E41:E41)</f>
        <v>0.31</v>
      </c>
      <c r="F42" s="11">
        <f>SUM(F41:F41)</f>
        <v>0</v>
      </c>
      <c r="G42" s="11">
        <f>SUM(G41:G41)</f>
        <v>0</v>
      </c>
      <c r="H42" s="11">
        <f>SUM(H41:H41)</f>
        <v>0.31</v>
      </c>
      <c r="I42" s="59">
        <v>174960.8</v>
      </c>
      <c r="J42" s="59"/>
      <c r="L42" s="90"/>
      <c r="M42" s="49"/>
      <c r="N42" s="49"/>
      <c r="O42" s="49"/>
    </row>
    <row r="43" spans="1:15" s="6" customFormat="1" x14ac:dyDescent="0.25">
      <c r="A43" s="115" t="s">
        <v>23</v>
      </c>
      <c r="B43" s="116"/>
      <c r="C43" s="117"/>
      <c r="D43" s="12">
        <f>D35+D42</f>
        <v>0.06</v>
      </c>
      <c r="E43" s="12">
        <f t="shared" ref="E43:G43" si="4">E35+E42</f>
        <v>21.04</v>
      </c>
      <c r="F43" s="12">
        <f t="shared" si="4"/>
        <v>34.090000000000003</v>
      </c>
      <c r="G43" s="12">
        <f t="shared" si="4"/>
        <v>0</v>
      </c>
      <c r="H43" s="12">
        <f>H39+H42</f>
        <v>55.19</v>
      </c>
      <c r="J43" s="99"/>
      <c r="K43" s="49"/>
    </row>
    <row r="44" spans="1:15" s="6" customFormat="1" ht="20.25" customHeight="1" x14ac:dyDescent="0.25">
      <c r="A44" s="40"/>
      <c r="B44" s="111" t="s">
        <v>8</v>
      </c>
      <c r="C44" s="111"/>
      <c r="D44" s="111"/>
      <c r="E44" s="111"/>
      <c r="F44" s="111"/>
      <c r="G44" s="111"/>
      <c r="H44" s="41"/>
      <c r="J44" s="49"/>
      <c r="K44" s="49"/>
      <c r="O44" s="49"/>
    </row>
    <row r="45" spans="1:15" s="6" customFormat="1" x14ac:dyDescent="0.25">
      <c r="A45" s="30">
        <f>A41+1</f>
        <v>3</v>
      </c>
      <c r="B45" s="30" t="s">
        <v>40</v>
      </c>
      <c r="C45" s="93" t="s">
        <v>108</v>
      </c>
      <c r="D45" s="36"/>
      <c r="E45" s="36"/>
      <c r="F45" s="36"/>
      <c r="G45" s="77">
        <v>8.39</v>
      </c>
      <c r="H45" s="37">
        <f t="shared" ref="H45:H52" si="5">SUM(D45:G45)</f>
        <v>8.39</v>
      </c>
      <c r="I45" s="59"/>
      <c r="K45" s="49"/>
      <c r="O45" s="49"/>
    </row>
    <row r="46" spans="1:15" s="6" customFormat="1" hidden="1" x14ac:dyDescent="0.25">
      <c r="A46" s="78">
        <f>A45+1</f>
        <v>4</v>
      </c>
      <c r="B46" s="30" t="s">
        <v>48</v>
      </c>
      <c r="C46" s="93"/>
      <c r="D46" s="36"/>
      <c r="E46" s="36"/>
      <c r="F46" s="36"/>
      <c r="G46" s="77"/>
      <c r="H46" s="37">
        <f t="shared" si="5"/>
        <v>0</v>
      </c>
      <c r="I46" s="59"/>
      <c r="L46" s="49"/>
      <c r="M46" s="49"/>
    </row>
    <row r="47" spans="1:15" s="6" customFormat="1" hidden="1" x14ac:dyDescent="0.25">
      <c r="A47" s="78">
        <f t="shared" ref="A47:A50" si="6">A46+1</f>
        <v>5</v>
      </c>
      <c r="B47" s="30" t="s">
        <v>91</v>
      </c>
      <c r="C47" s="93"/>
      <c r="D47" s="36"/>
      <c r="E47" s="36"/>
      <c r="F47" s="36"/>
      <c r="G47" s="77"/>
      <c r="H47" s="37">
        <f t="shared" si="5"/>
        <v>0</v>
      </c>
      <c r="I47" s="59"/>
      <c r="L47" s="48"/>
    </row>
    <row r="48" spans="1:15" s="6" customFormat="1" hidden="1" x14ac:dyDescent="0.25">
      <c r="A48" s="78">
        <f t="shared" si="6"/>
        <v>6</v>
      </c>
      <c r="B48" s="30" t="s">
        <v>92</v>
      </c>
      <c r="C48" s="93"/>
      <c r="D48" s="36"/>
      <c r="E48" s="36"/>
      <c r="F48" s="36"/>
      <c r="G48" s="77"/>
      <c r="H48" s="37">
        <f t="shared" si="5"/>
        <v>0</v>
      </c>
      <c r="I48" s="59"/>
      <c r="L48" s="49"/>
    </row>
    <row r="49" spans="1:15" s="6" customFormat="1" hidden="1" x14ac:dyDescent="0.25">
      <c r="A49" s="78">
        <f t="shared" si="6"/>
        <v>7</v>
      </c>
      <c r="B49" s="30" t="s">
        <v>93</v>
      </c>
      <c r="C49" s="93"/>
      <c r="D49" s="36"/>
      <c r="E49" s="36"/>
      <c r="F49" s="36"/>
      <c r="G49" s="77"/>
      <c r="H49" s="37">
        <f t="shared" si="5"/>
        <v>0</v>
      </c>
      <c r="I49" s="59"/>
      <c r="L49" s="49"/>
    </row>
    <row r="50" spans="1:15" s="6" customFormat="1" hidden="1" x14ac:dyDescent="0.25">
      <c r="A50" s="78">
        <f t="shared" si="6"/>
        <v>8</v>
      </c>
      <c r="B50" s="30" t="s">
        <v>94</v>
      </c>
      <c r="C50" s="93"/>
      <c r="D50" s="36"/>
      <c r="E50" s="36"/>
      <c r="F50" s="36"/>
      <c r="G50" s="77"/>
      <c r="H50" s="37">
        <f t="shared" si="5"/>
        <v>0</v>
      </c>
      <c r="I50" s="59"/>
    </row>
    <row r="51" spans="1:15" s="6" customFormat="1" hidden="1" x14ac:dyDescent="0.25">
      <c r="A51" s="35"/>
      <c r="B51" s="35"/>
      <c r="C51" s="94"/>
      <c r="D51" s="36"/>
      <c r="E51" s="36"/>
      <c r="F51" s="36"/>
      <c r="G51" s="77"/>
      <c r="H51" s="37">
        <f t="shared" si="5"/>
        <v>0</v>
      </c>
      <c r="I51" s="59"/>
    </row>
    <row r="52" spans="1:15" s="6" customFormat="1" hidden="1" x14ac:dyDescent="0.25">
      <c r="A52" s="78">
        <f>A50+1</f>
        <v>9</v>
      </c>
      <c r="B52" s="30" t="s">
        <v>95</v>
      </c>
      <c r="C52" s="95"/>
      <c r="D52" s="36"/>
      <c r="E52" s="36"/>
      <c r="F52" s="36"/>
      <c r="G52" s="77"/>
      <c r="H52" s="37">
        <f t="shared" si="5"/>
        <v>0</v>
      </c>
      <c r="I52" s="59"/>
      <c r="L52" s="49"/>
    </row>
    <row r="53" spans="1:15" s="6" customFormat="1" x14ac:dyDescent="0.25">
      <c r="A53" s="118" t="s">
        <v>9</v>
      </c>
      <c r="B53" s="119"/>
      <c r="C53" s="120"/>
      <c r="D53" s="52">
        <f>SUM(D45:D52)</f>
        <v>0</v>
      </c>
      <c r="E53" s="52">
        <f>SUM(E45:E52)</f>
        <v>0</v>
      </c>
      <c r="F53" s="52">
        <f>SUM(F45:F52)</f>
        <v>0</v>
      </c>
      <c r="G53" s="52">
        <f>SUM(G45:G52)</f>
        <v>8.39</v>
      </c>
      <c r="H53" s="52">
        <f>SUM(H45:H52)</f>
        <v>8.39</v>
      </c>
      <c r="I53" s="49"/>
      <c r="K53" s="49"/>
    </row>
    <row r="54" spans="1:15" s="6" customFormat="1" x14ac:dyDescent="0.25">
      <c r="A54" s="121" t="s">
        <v>10</v>
      </c>
      <c r="B54" s="122"/>
      <c r="C54" s="123"/>
      <c r="D54" s="51">
        <f>D43+D53</f>
        <v>0.06</v>
      </c>
      <c r="E54" s="51">
        <f>E43+E53</f>
        <v>21.04</v>
      </c>
      <c r="F54" s="51">
        <f>F43+F53</f>
        <v>34.090000000000003</v>
      </c>
      <c r="G54" s="51">
        <f>G43+G53</f>
        <v>8.39</v>
      </c>
      <c r="H54" s="51">
        <f>H43+H53</f>
        <v>63.58</v>
      </c>
      <c r="I54" s="49"/>
      <c r="J54" s="49"/>
      <c r="K54" s="49"/>
    </row>
    <row r="55" spans="1:15" s="6" customFormat="1" ht="28.5" customHeight="1" x14ac:dyDescent="0.25">
      <c r="A55" s="21"/>
      <c r="B55" s="104" t="s">
        <v>11</v>
      </c>
      <c r="C55" s="104"/>
      <c r="D55" s="104"/>
      <c r="E55" s="104"/>
      <c r="F55" s="104"/>
      <c r="G55" s="104"/>
      <c r="H55" s="30"/>
      <c r="I55" s="49"/>
    </row>
    <row r="56" spans="1:15" s="6" customFormat="1" ht="22.5" x14ac:dyDescent="0.25">
      <c r="A56" s="35">
        <v>4</v>
      </c>
      <c r="B56" s="60" t="s">
        <v>55</v>
      </c>
      <c r="C56" s="44" t="s">
        <v>38</v>
      </c>
      <c r="D56" s="36"/>
      <c r="E56" s="36"/>
      <c r="F56" s="36"/>
      <c r="G56" s="36">
        <f>0.0214*H54</f>
        <v>1.36</v>
      </c>
      <c r="H56" s="37">
        <f t="shared" ref="H56:H58" si="7">SUM(D56:G56)</f>
        <v>1.36</v>
      </c>
      <c r="I56" s="49"/>
      <c r="L56" s="49"/>
    </row>
    <row r="57" spans="1:15" s="6" customFormat="1" ht="93" customHeight="1" x14ac:dyDescent="0.25">
      <c r="A57" s="42">
        <v>5</v>
      </c>
      <c r="B57" s="67" t="s">
        <v>57</v>
      </c>
      <c r="C57" s="68" t="s">
        <v>58</v>
      </c>
      <c r="D57" s="36"/>
      <c r="E57" s="36"/>
      <c r="F57" s="36"/>
      <c r="G57" s="36">
        <f>(H54+H64)*0.0393</f>
        <v>2.5</v>
      </c>
      <c r="H57" s="37">
        <f t="shared" si="7"/>
        <v>2.5</v>
      </c>
      <c r="I57" s="59"/>
      <c r="K57" s="88"/>
    </row>
    <row r="58" spans="1:15" s="6" customFormat="1" x14ac:dyDescent="0.25">
      <c r="A58" s="112" t="s">
        <v>12</v>
      </c>
      <c r="B58" s="113"/>
      <c r="C58" s="114"/>
      <c r="D58" s="11">
        <f>SUM(D56:D57)</f>
        <v>0</v>
      </c>
      <c r="E58" s="11">
        <f>SUM(E56:E57)</f>
        <v>0</v>
      </c>
      <c r="F58" s="11">
        <f>SUM(F56:F57)</f>
        <v>0</v>
      </c>
      <c r="G58" s="11">
        <f>SUM(G56:G57)</f>
        <v>3.86</v>
      </c>
      <c r="H58" s="11">
        <f t="shared" si="7"/>
        <v>3.86</v>
      </c>
      <c r="I58" s="49"/>
    </row>
    <row r="59" spans="1:15" s="6" customFormat="1" x14ac:dyDescent="0.25">
      <c r="A59" s="115" t="s">
        <v>13</v>
      </c>
      <c r="B59" s="116"/>
      <c r="C59" s="117"/>
      <c r="D59" s="12">
        <f t="shared" ref="D59:H59" si="8">D54+D58</f>
        <v>0.06</v>
      </c>
      <c r="E59" s="12">
        <f t="shared" si="8"/>
        <v>21.04</v>
      </c>
      <c r="F59" s="12">
        <f t="shared" si="8"/>
        <v>34.090000000000003</v>
      </c>
      <c r="G59" s="12">
        <f t="shared" si="8"/>
        <v>12.25</v>
      </c>
      <c r="H59" s="12">
        <f t="shared" si="8"/>
        <v>67.44</v>
      </c>
      <c r="I59" s="49"/>
    </row>
    <row r="60" spans="1:15" s="6" customFormat="1" ht="28.9" customHeight="1" x14ac:dyDescent="0.25">
      <c r="A60" s="40"/>
      <c r="B60" s="111" t="s">
        <v>14</v>
      </c>
      <c r="C60" s="111"/>
      <c r="D60" s="111"/>
      <c r="E60" s="111"/>
      <c r="F60" s="111"/>
      <c r="G60" s="111"/>
      <c r="H60" s="35"/>
    </row>
    <row r="61" spans="1:15" s="6" customFormat="1" x14ac:dyDescent="0.25">
      <c r="A61" s="35">
        <v>6</v>
      </c>
      <c r="B61" s="98" t="s">
        <v>111</v>
      </c>
      <c r="C61" s="97" t="s">
        <v>97</v>
      </c>
      <c r="D61" s="36"/>
      <c r="E61" s="36"/>
      <c r="F61" s="36"/>
      <c r="G61" s="77"/>
      <c r="H61" s="37">
        <f t="shared" ref="H61:H63" si="9">SUM(D61:G61)</f>
        <v>0</v>
      </c>
      <c r="I61" s="59"/>
      <c r="J61" s="98"/>
      <c r="K61" s="59"/>
      <c r="L61" s="59"/>
      <c r="M61" s="59"/>
      <c r="N61" s="59"/>
      <c r="O61" s="59"/>
    </row>
    <row r="62" spans="1:15" s="6" customFormat="1" hidden="1" x14ac:dyDescent="0.25">
      <c r="A62" s="35">
        <v>8</v>
      </c>
      <c r="B62" s="79" t="s">
        <v>96</v>
      </c>
      <c r="C62" s="93" t="s">
        <v>98</v>
      </c>
      <c r="D62" s="36"/>
      <c r="E62" s="36"/>
      <c r="F62" s="36"/>
      <c r="G62" s="77"/>
      <c r="H62" s="37">
        <f t="shared" ref="H62" si="10">SUM(D62:G62)</f>
        <v>0</v>
      </c>
    </row>
    <row r="63" spans="1:15" s="6" customFormat="1" hidden="1" x14ac:dyDescent="0.25">
      <c r="A63" s="42">
        <v>9</v>
      </c>
      <c r="B63" s="79" t="s">
        <v>96</v>
      </c>
      <c r="C63" s="93" t="s">
        <v>99</v>
      </c>
      <c r="D63" s="36"/>
      <c r="E63" s="36"/>
      <c r="F63" s="36"/>
      <c r="G63" s="77"/>
      <c r="H63" s="37">
        <f t="shared" si="9"/>
        <v>0</v>
      </c>
      <c r="I63" s="59"/>
    </row>
    <row r="64" spans="1:15" s="6" customFormat="1" x14ac:dyDescent="0.25">
      <c r="A64" s="118" t="s">
        <v>15</v>
      </c>
      <c r="B64" s="119"/>
      <c r="C64" s="120"/>
      <c r="D64" s="52">
        <f>SUM(D61:D63)</f>
        <v>0</v>
      </c>
      <c r="E64" s="52">
        <f>SUM(E61:E63)</f>
        <v>0</v>
      </c>
      <c r="F64" s="52">
        <f>SUM(F61:F63)</f>
        <v>0</v>
      </c>
      <c r="G64" s="51">
        <f>SUM(G61:G63)</f>
        <v>0</v>
      </c>
      <c r="H64" s="51">
        <f>SUM(H61:H63)</f>
        <v>0</v>
      </c>
      <c r="I64" s="49"/>
    </row>
    <row r="65" spans="1:14" s="6" customFormat="1" x14ac:dyDescent="0.25">
      <c r="A65" s="121" t="s">
        <v>16</v>
      </c>
      <c r="B65" s="122"/>
      <c r="C65" s="123"/>
      <c r="D65" s="51">
        <f>D59+D64</f>
        <v>0.06</v>
      </c>
      <c r="E65" s="51">
        <f>E59+E64</f>
        <v>21.04</v>
      </c>
      <c r="F65" s="51">
        <f>F59+F64</f>
        <v>34.090000000000003</v>
      </c>
      <c r="G65" s="51">
        <f>G59+G64</f>
        <v>12.25</v>
      </c>
      <c r="H65" s="51">
        <f>H64+H59</f>
        <v>67.44</v>
      </c>
      <c r="I65" s="49"/>
      <c r="J65" s="49"/>
    </row>
    <row r="66" spans="1:14" s="6" customFormat="1" ht="28.9" customHeight="1" x14ac:dyDescent="0.25">
      <c r="A66" s="21"/>
      <c r="B66" s="111" t="s">
        <v>17</v>
      </c>
      <c r="C66" s="111"/>
      <c r="D66" s="111"/>
      <c r="E66" s="111"/>
      <c r="F66" s="111"/>
      <c r="G66" s="111"/>
      <c r="H66" s="35"/>
      <c r="I66" s="62"/>
      <c r="J66" s="49"/>
      <c r="L66" s="49"/>
    </row>
    <row r="67" spans="1:14" s="6" customFormat="1" ht="30" x14ac:dyDescent="0.25">
      <c r="A67" s="35">
        <v>7</v>
      </c>
      <c r="B67" s="43" t="s">
        <v>56</v>
      </c>
      <c r="C67" s="44" t="s">
        <v>49</v>
      </c>
      <c r="D67" s="36">
        <f>0.03*D65</f>
        <v>0</v>
      </c>
      <c r="E67" s="36">
        <f>0.03*E65</f>
        <v>0.63</v>
      </c>
      <c r="F67" s="36">
        <f>0.03*F65</f>
        <v>1.02</v>
      </c>
      <c r="G67" s="36">
        <f>0.03*G65</f>
        <v>0.37</v>
      </c>
      <c r="H67" s="37">
        <f>SUM(D67:G67)</f>
        <v>2.02</v>
      </c>
      <c r="I67" s="63"/>
      <c r="L67" s="49"/>
      <c r="N67" s="49"/>
    </row>
    <row r="68" spans="1:14" s="6" customFormat="1" x14ac:dyDescent="0.25">
      <c r="A68" s="45"/>
      <c r="B68" s="45"/>
      <c r="C68" s="46" t="s">
        <v>33</v>
      </c>
      <c r="D68" s="53">
        <f>SUM(D67:D67)</f>
        <v>0</v>
      </c>
      <c r="E68" s="53">
        <f>SUM(E67:E67)</f>
        <v>0.63</v>
      </c>
      <c r="F68" s="53">
        <f>SUM(F67:F67)</f>
        <v>1.02</v>
      </c>
      <c r="G68" s="53">
        <f>SUM(G67:G67)</f>
        <v>0.37</v>
      </c>
      <c r="H68" s="53">
        <f>SUM(H67:H67)</f>
        <v>2.02</v>
      </c>
      <c r="I68" s="62"/>
    </row>
    <row r="69" spans="1:14" s="10" customFormat="1" x14ac:dyDescent="0.25">
      <c r="A69" s="31"/>
      <c r="B69" s="45"/>
      <c r="C69" s="45" t="s">
        <v>34</v>
      </c>
      <c r="D69" s="51">
        <f>D65+D68</f>
        <v>0.06</v>
      </c>
      <c r="E69" s="51">
        <f>E65+E68</f>
        <v>21.67</v>
      </c>
      <c r="F69" s="51">
        <f>F65+F68</f>
        <v>35.11</v>
      </c>
      <c r="G69" s="51">
        <f>G65+G68</f>
        <v>12.62</v>
      </c>
      <c r="H69" s="51">
        <f>H65+H68</f>
        <v>69.459999999999994</v>
      </c>
      <c r="I69" s="64"/>
      <c r="J69" s="47"/>
      <c r="K69" s="47"/>
      <c r="L69" s="47"/>
    </row>
    <row r="70" spans="1:14" s="10" customFormat="1" x14ac:dyDescent="0.25">
      <c r="A70" s="31"/>
      <c r="B70" s="111" t="s">
        <v>36</v>
      </c>
      <c r="C70" s="111"/>
      <c r="D70" s="111"/>
      <c r="E70" s="111"/>
      <c r="F70" s="111"/>
      <c r="G70" s="111"/>
      <c r="H70" s="51"/>
      <c r="I70" s="65"/>
    </row>
    <row r="71" spans="1:14" s="10" customFormat="1" ht="47.25" x14ac:dyDescent="0.25">
      <c r="A71" s="35">
        <v>8</v>
      </c>
      <c r="B71" s="75" t="s">
        <v>71</v>
      </c>
      <c r="C71" s="76" t="s">
        <v>70</v>
      </c>
      <c r="D71" s="36">
        <f>0.22*D69</f>
        <v>0.01</v>
      </c>
      <c r="E71" s="36">
        <f t="shared" ref="E71:G71" si="11">0.22*E69</f>
        <v>4.7699999999999996</v>
      </c>
      <c r="F71" s="36">
        <f t="shared" si="11"/>
        <v>7.72</v>
      </c>
      <c r="G71" s="36">
        <f t="shared" si="11"/>
        <v>2.78</v>
      </c>
      <c r="H71" s="51">
        <f t="shared" ref="H71" si="12">SUM(D71:G71)</f>
        <v>15.28</v>
      </c>
      <c r="I71" s="51">
        <f>I69*0.22</f>
        <v>0</v>
      </c>
      <c r="J71" s="83" t="s">
        <v>42</v>
      </c>
      <c r="K71" s="84" t="s">
        <v>50</v>
      </c>
      <c r="L71" s="47"/>
    </row>
    <row r="72" spans="1:14" s="10" customFormat="1" ht="18.75" x14ac:dyDescent="0.25">
      <c r="A72" s="32">
        <v>9</v>
      </c>
      <c r="B72" s="32"/>
      <c r="C72" s="33" t="s">
        <v>37</v>
      </c>
      <c r="D72" s="12">
        <f>SUM(D71:D71)</f>
        <v>0.01</v>
      </c>
      <c r="E72" s="12">
        <f>SUM(E71:E71)</f>
        <v>4.7699999999999996</v>
      </c>
      <c r="F72" s="12">
        <f>SUM(F71:F71)</f>
        <v>7.72</v>
      </c>
      <c r="G72" s="12">
        <f>SUM(G71:G71)</f>
        <v>2.78</v>
      </c>
      <c r="H72" s="12">
        <f>SUM(H71:H71)</f>
        <v>15.28</v>
      </c>
      <c r="I72" s="12"/>
      <c r="J72" s="85">
        <f>174960.8/1000</f>
        <v>174.96</v>
      </c>
      <c r="K72" s="86">
        <f>H54+H64</f>
        <v>63.58</v>
      </c>
    </row>
    <row r="73" spans="1:14" s="10" customFormat="1" ht="31.5" x14ac:dyDescent="0.25">
      <c r="A73" s="32">
        <v>10</v>
      </c>
      <c r="B73" s="32"/>
      <c r="C73" s="33" t="s">
        <v>19</v>
      </c>
      <c r="D73" s="12">
        <f>D69+D72</f>
        <v>7.0000000000000007E-2</v>
      </c>
      <c r="E73" s="12">
        <f>E69+E72</f>
        <v>26.44</v>
      </c>
      <c r="F73" s="12">
        <f>F69+F72</f>
        <v>42.83</v>
      </c>
      <c r="G73" s="12">
        <f>G69+G72</f>
        <v>15.4</v>
      </c>
      <c r="H73" s="54">
        <f>H69+H72</f>
        <v>84.74</v>
      </c>
      <c r="I73" s="54">
        <f>I69+I71</f>
        <v>0</v>
      </c>
      <c r="J73" s="30" t="s">
        <v>106</v>
      </c>
      <c r="K73" s="86">
        <f>K72-J72</f>
        <v>-111.38</v>
      </c>
    </row>
    <row r="74" spans="1:14" s="6" customFormat="1" x14ac:dyDescent="0.25"/>
    <row r="75" spans="1:14" s="22" customFormat="1" ht="18.75" x14ac:dyDescent="0.3">
      <c r="B75" s="23"/>
      <c r="C75" s="23" t="s">
        <v>100</v>
      </c>
      <c r="D75" s="24"/>
      <c r="E75" s="25"/>
      <c r="F75" s="50"/>
      <c r="G75" s="22" t="s">
        <v>101</v>
      </c>
    </row>
    <row r="76" spans="1:14" s="6" customFormat="1" x14ac:dyDescent="0.25">
      <c r="B76" s="22" t="s">
        <v>4</v>
      </c>
    </row>
    <row r="77" spans="1:14" s="6" customFormat="1" x14ac:dyDescent="0.25"/>
    <row r="78" spans="1:14" s="6" customFormat="1" ht="18.75" x14ac:dyDescent="0.3">
      <c r="C78" s="6" t="s">
        <v>102</v>
      </c>
      <c r="E78" s="80"/>
      <c r="F78" s="81"/>
      <c r="G78" s="82" t="s">
        <v>103</v>
      </c>
      <c r="H78" s="82"/>
    </row>
    <row r="79" spans="1:14" s="6" customFormat="1" x14ac:dyDescent="0.25">
      <c r="F79" s="49"/>
      <c r="G79" s="48"/>
      <c r="H79" s="49"/>
      <c r="I79" s="48"/>
      <c r="J79" s="48"/>
    </row>
    <row r="80" spans="1:14" s="6" customFormat="1" x14ac:dyDescent="0.25"/>
    <row r="81" spans="3:8" ht="18.75" x14ac:dyDescent="0.3">
      <c r="C81" s="22" t="s">
        <v>104</v>
      </c>
      <c r="E81" s="80"/>
      <c r="F81" s="81"/>
      <c r="G81" s="82" t="s">
        <v>105</v>
      </c>
      <c r="H81" s="82"/>
    </row>
  </sheetData>
  <mergeCells count="44">
    <mergeCell ref="B70:G70"/>
    <mergeCell ref="A58:C58"/>
    <mergeCell ref="A59:C59"/>
    <mergeCell ref="A64:C64"/>
    <mergeCell ref="A65:C65"/>
    <mergeCell ref="B66:G66"/>
    <mergeCell ref="B60:G60"/>
    <mergeCell ref="G1:H1"/>
    <mergeCell ref="G2:H2"/>
    <mergeCell ref="G3:H3"/>
    <mergeCell ref="G4:H4"/>
    <mergeCell ref="G5:H5"/>
    <mergeCell ref="B1:E1"/>
    <mergeCell ref="B2:E2"/>
    <mergeCell ref="B3:E3"/>
    <mergeCell ref="B4:E4"/>
    <mergeCell ref="B5:E5"/>
    <mergeCell ref="B6:E6"/>
    <mergeCell ref="G6:H6"/>
    <mergeCell ref="B9:H9"/>
    <mergeCell ref="A34:C34"/>
    <mergeCell ref="A35:C35"/>
    <mergeCell ref="C16:C17"/>
    <mergeCell ref="B25:G25"/>
    <mergeCell ref="D16:G16"/>
    <mergeCell ref="H16:H17"/>
    <mergeCell ref="A24:C24"/>
    <mergeCell ref="B20:G20"/>
    <mergeCell ref="D13:F13"/>
    <mergeCell ref="B12:H12"/>
    <mergeCell ref="A16:A17"/>
    <mergeCell ref="B16:B17"/>
    <mergeCell ref="A11:H11"/>
    <mergeCell ref="B55:G55"/>
    <mergeCell ref="B40:G40"/>
    <mergeCell ref="A42:C42"/>
    <mergeCell ref="A43:C43"/>
    <mergeCell ref="A53:C53"/>
    <mergeCell ref="A54:C54"/>
    <mergeCell ref="A19:H19"/>
    <mergeCell ref="B36:G36"/>
    <mergeCell ref="A38:C38"/>
    <mergeCell ref="A39:C39"/>
    <mergeCell ref="B44:G44"/>
  </mergeCells>
  <printOptions horizontalCentered="1"/>
  <pageMargins left="0.11811023622047245" right="0.11811023622047245" top="0.11811023622047245" bottom="0.11811023622047245" header="0" footer="0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2026-03-06T08:55:04Z</cp:lastPrinted>
  <dcterms:created xsi:type="dcterms:W3CDTF">2014-04-03T09:17:37Z</dcterms:created>
  <dcterms:modified xsi:type="dcterms:W3CDTF">2026-04-21T06:03:50Z</dcterms:modified>
</cp:coreProperties>
</file>